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Zhemchuzhnikova\AppData\Roaming\1C\1cv8\d6fbcf92-de91-44f0-a242-424be1f8b937\a44756ce-917a-4fef-b3a5-0431ceba93ad\App\"/>
    </mc:Choice>
  </mc:AlternateContent>
  <xr:revisionPtr revIDLastSave="0" documentId="13_ncr:1_{A10090D9-7E8F-4E3A-B622-E3EB9A0D0F3C}" xr6:coauthVersionLast="45" xr6:coauthVersionMax="45" xr10:uidLastSave="{00000000-0000-0000-0000-000000000000}"/>
  <bookViews>
    <workbookView xWindow="-110" yWindow="-110" windowWidth="25820" windowHeight="14020" xr2:uid="{00000000-000D-0000-FFFF-FFFF00000000}"/>
  </bookViews>
  <sheets>
    <sheet name="Лист2" sheetId="2" r:id="rId1"/>
    <sheet name="Лист1" sheetId="1" r:id="rId2"/>
  </sheets>
  <definedNames>
    <definedName name="_xlnm.Print_Area" localSheetId="1">Лист1!$A$1:$E$103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59" i="2" l="1"/>
  <c r="D58" i="2"/>
  <c r="D56" i="2"/>
  <c r="D55" i="2"/>
  <c r="D52" i="2"/>
  <c r="D44" i="2"/>
  <c r="D50" i="2"/>
  <c r="D49" i="2"/>
  <c r="D48" i="2"/>
  <c r="D47" i="2"/>
  <c r="D46" i="2"/>
  <c r="D29" i="2"/>
  <c r="D28" i="2"/>
  <c r="D32" i="2"/>
  <c r="D23" i="2"/>
  <c r="D17" i="2"/>
  <c r="D22" i="2"/>
  <c r="D19" i="2"/>
  <c r="D16" i="2"/>
  <c r="D15" i="2"/>
  <c r="D14" i="2"/>
  <c r="D13" i="2"/>
  <c r="D33" i="2" l="1"/>
</calcChain>
</file>

<file path=xl/sharedStrings.xml><?xml version="1.0" encoding="utf-8"?>
<sst xmlns="http://schemas.openxmlformats.org/spreadsheetml/2006/main" count="499" uniqueCount="196">
  <si>
    <t>№
п/п</t>
  </si>
  <si>
    <t>Наименование работ</t>
  </si>
  <si>
    <t>Ед. 
изм.</t>
  </si>
  <si>
    <t>Объем 
работ</t>
  </si>
  <si>
    <t>м2</t>
  </si>
  <si>
    <t xml:space="preserve">                                                                 Приложение №1</t>
  </si>
  <si>
    <t>к заявке № 68(В) от 04.06.2024г.</t>
  </si>
  <si>
    <t>Материал</t>
  </si>
  <si>
    <t>Подготовил: Инженер ПТО   _______________________/ Жемчужникова М.А.</t>
  </si>
  <si>
    <t>Подрядчика</t>
  </si>
  <si>
    <t>1.1</t>
  </si>
  <si>
    <t>1.2</t>
  </si>
  <si>
    <t>Площадь благоустройства</t>
  </si>
  <si>
    <t>Рубка зел.насаждений</t>
  </si>
  <si>
    <t xml:space="preserve">2.1 </t>
  </si>
  <si>
    <t>Разработка грунта бульдозером до планируемых отметок с перемещением от 20 до 120м по площадке стр-ва (срезка сущ.насыпи до проектных отметок)</t>
  </si>
  <si>
    <t>га</t>
  </si>
  <si>
    <t>1,7851</t>
  </si>
  <si>
    <t>26684/3942</t>
  </si>
  <si>
    <t>м2/м3</t>
  </si>
  <si>
    <t xml:space="preserve">2.2 </t>
  </si>
  <si>
    <t>Разработка грунта бульдозером  с перемещением в насыпь до 100м (устройство корыт под дорожную одежду)</t>
  </si>
  <si>
    <t>Планировка и уплотнение всего перемещаемого по площадке грунта с коэф. 1.06</t>
  </si>
  <si>
    <t xml:space="preserve">2.3 </t>
  </si>
  <si>
    <t>2.4</t>
  </si>
  <si>
    <t>Погрузка излишком грунта экскаватором (ковш 0,65 м3) на автомобили- самосвалы и вывоз на ТБО на расстояние 10км.</t>
  </si>
  <si>
    <t>26684/8448</t>
  </si>
  <si>
    <t>26684/6604</t>
  </si>
  <si>
    <t>26684/5786</t>
  </si>
  <si>
    <t xml:space="preserve">3.1.  </t>
  </si>
  <si>
    <t xml:space="preserve">Ведомость объемов работ по устройству благоустройства территории (устройство покрытий, бордюров, озеленения территории) 
Объект: Жилой комплекс (ГП-13, ГП-14, ГП-15, ГП-16, ГП-16.1), расположенный по адресу: Ямало-Ненецкий округ, г.Салехард, правый берег р.Шайтанка </t>
  </si>
  <si>
    <t>Устройство проездов тип 1:</t>
  </si>
  <si>
    <t xml:space="preserve"> -Битум БНД 60/90 по ГОСТ 22245-90* (расход 1,1л/м2)</t>
  </si>
  <si>
    <t xml:space="preserve"> -Пористый горячий крупнозернистый а/б по ГОСТ 9128-2009 -0,06 м</t>
  </si>
  <si>
    <t xml:space="preserve"> -Щебень шлаковый, уложенный по способу заклинки (88%-фр.40-70, 7%-фр.10-20, 5%-фр. 5-10) марки 800 по ГОСТ 3344-83 - 0,20 м</t>
  </si>
  <si>
    <t xml:space="preserve"> -Плотный горячий мелкозернистый асфальтобетон, тип В
Марка II по ГОСТ 9128-2009 -0,05 м</t>
  </si>
  <si>
    <t xml:space="preserve">3.2  </t>
  </si>
  <si>
    <t xml:space="preserve"> -Песок мелкий по ГОСТ 8736-93*         - 0.20м </t>
  </si>
  <si>
    <t xml:space="preserve"> -Щебень шлаковый, уложенный по способу заклинки (88%-фр.40-70, 7%-фр.10-20, 5%-фр. 5-10) марки 800 по ГОСТ 3344-83 - 0,10 м</t>
  </si>
  <si>
    <t xml:space="preserve"> -Песчано-цементная смесь  ТУ-400-24-114-78  - 0.05м</t>
  </si>
  <si>
    <t xml:space="preserve"> -Бетонная тротуарная  плитка (М300;F300) по ГОСТ 17608-91 - 0.07м</t>
  </si>
  <si>
    <t>Устройство бортовых камней :</t>
  </si>
  <si>
    <t xml:space="preserve">3.3. </t>
  </si>
  <si>
    <t>- Установка бортового камня БР 100.30.15 ГОСТ 6665-91</t>
  </si>
  <si>
    <t>- Установка бортового камня БР 100.20.08 ГОСТ 6665-91</t>
  </si>
  <si>
    <t>- Подушка из щебня  под камни бортовые бетонные марка 800 по ГОСТ 3344-83 (975х0,35)+(1747х0,28)х0,1</t>
  </si>
  <si>
    <t>5218</t>
  </si>
  <si>
    <t>5218/1043,6</t>
  </si>
  <si>
    <t xml:space="preserve"> -Песок мелкий по ГОСТ 8736-93*         - 0.20 м</t>
  </si>
  <si>
    <t>м3</t>
  </si>
  <si>
    <t>313,08</t>
  </si>
  <si>
    <t>л</t>
  </si>
  <si>
    <t>5739,8</t>
  </si>
  <si>
    <t>260,9</t>
  </si>
  <si>
    <t>3228</t>
  </si>
  <si>
    <t>3228/322,8</t>
  </si>
  <si>
    <t>16,1</t>
  </si>
  <si>
    <t>975</t>
  </si>
  <si>
    <t>1747</t>
  </si>
  <si>
    <t>8,3</t>
  </si>
  <si>
    <t xml:space="preserve">3.4  </t>
  </si>
  <si>
    <t>- Песок мелкий по ГОСТ 8736-93*         - 0.20м</t>
  </si>
  <si>
    <t>- Слой из цементопесчаной смесиТУ-400-24-114-78  - 0,05м</t>
  </si>
  <si>
    <t>- Бетон кл. В30 (М400), кл. Btb3.6, марки F300 по ГОСТ 26633-2012  с двойным армированием сварной сеткой 100х100мм d=10 АIII  ГОСТ 23279-2012-0,05м</t>
  </si>
  <si>
    <t>- Бесшовное резиновое покрытие</t>
  </si>
  <si>
    <t>1415</t>
  </si>
  <si>
    <t>1415/283,0</t>
  </si>
  <si>
    <t>1415/70,75</t>
  </si>
  <si>
    <t>Устройство тактильной плитки для МГН:</t>
  </si>
  <si>
    <t xml:space="preserve">3.5   </t>
  </si>
  <si>
    <t xml:space="preserve"> -Предупредительная тактильная плитка ГОСТ Р 52875-2018 (осязательная  полоса) -  (0,5*0,5*0,08м)</t>
  </si>
  <si>
    <t>шт.</t>
  </si>
  <si>
    <t>65</t>
  </si>
  <si>
    <t>3.6</t>
  </si>
  <si>
    <t>Нанесение дорожной разметки, знаков для МГН</t>
  </si>
  <si>
    <t>Очистка территории  от мусора</t>
  </si>
  <si>
    <t xml:space="preserve">4.1 </t>
  </si>
  <si>
    <t>17851</t>
  </si>
  <si>
    <t>Разбивка участка</t>
  </si>
  <si>
    <t xml:space="preserve">4.2. </t>
  </si>
  <si>
    <t>3966,98</t>
  </si>
  <si>
    <t>Доставка торфо-песчаной  смеси для озеленения (70% торф, 30% песок)</t>
  </si>
  <si>
    <t>Устройство газона:</t>
  </si>
  <si>
    <t xml:space="preserve">4.3 </t>
  </si>
  <si>
    <t>1190</t>
  </si>
  <si>
    <t>Газон  (посев трав по ТПС толщиной 0,30м вручную, высев семян 5кг/100м2</t>
  </si>
  <si>
    <t xml:space="preserve">4.4. </t>
  </si>
  <si>
    <t>3966,98/1190</t>
  </si>
  <si>
    <t xml:space="preserve">При устройстве газона ипользовать минеральные удобрения: </t>
  </si>
  <si>
    <t xml:space="preserve">  -  Аммофос, нитроаммофос- 15-30 грамм/м2;</t>
  </si>
  <si>
    <t xml:space="preserve">  -  Калийная селитра - 15-20 грамм/м2.</t>
  </si>
  <si>
    <t xml:space="preserve">4.5 </t>
  </si>
  <si>
    <t>Посадка деревьев</t>
  </si>
  <si>
    <t>246</t>
  </si>
  <si>
    <t>0,8833</t>
  </si>
  <si>
    <t xml:space="preserve">2.1.  </t>
  </si>
  <si>
    <t xml:space="preserve">2.2  </t>
  </si>
  <si>
    <t xml:space="preserve">2.3. </t>
  </si>
  <si>
    <t xml:space="preserve">2.4  </t>
  </si>
  <si>
    <t xml:space="preserve">2.5   </t>
  </si>
  <si>
    <t>2.6</t>
  </si>
  <si>
    <t xml:space="preserve">3.1 </t>
  </si>
  <si>
    <t xml:space="preserve">3.2. </t>
  </si>
  <si>
    <t xml:space="preserve">3.3 </t>
  </si>
  <si>
    <t xml:space="preserve">3.4. </t>
  </si>
  <si>
    <t xml:space="preserve">3.5 </t>
  </si>
  <si>
    <t>193</t>
  </si>
  <si>
    <t>730</t>
  </si>
  <si>
    <t>250</t>
  </si>
  <si>
    <t>1902</t>
  </si>
  <si>
    <t>1902/380,4</t>
  </si>
  <si>
    <t>1902/380,5</t>
  </si>
  <si>
    <t>114,12</t>
  </si>
  <si>
    <t>2090</t>
  </si>
  <si>
    <t>95</t>
  </si>
  <si>
    <t>1792</t>
  </si>
  <si>
    <t>1792/358,4</t>
  </si>
  <si>
    <t>1792/358,5</t>
  </si>
  <si>
    <t>89,6</t>
  </si>
  <si>
    <t>696</t>
  </si>
  <si>
    <t>890</t>
  </si>
  <si>
    <t>4,9</t>
  </si>
  <si>
    <t>571</t>
  </si>
  <si>
    <t>571/115</t>
  </si>
  <si>
    <t>571/29</t>
  </si>
  <si>
    <t>22</t>
  </si>
  <si>
    <t>8833</t>
  </si>
  <si>
    <t>2575,96</t>
  </si>
  <si>
    <t>772,8</t>
  </si>
  <si>
    <t>2575,96/772,8</t>
  </si>
  <si>
    <t>Комплекс подготовительных работ (1 этап)</t>
  </si>
  <si>
    <t>Комплекс земляных работ (1 и 2 этапы)</t>
  </si>
  <si>
    <t>Комплекс общеплощадочных работ (1 этап)</t>
  </si>
  <si>
    <t>Устройство тротуаров тип 2: (тип финишного покрытия согласно дизайн-проекта)</t>
  </si>
  <si>
    <t>Устройство спортивных площадок: (тип финишного покрытия согласно дизайн-проекта)</t>
  </si>
  <si>
    <t>Комплекс работ по озеленению (1 этап)</t>
  </si>
  <si>
    <t>Комплекс работ по озеленению (2 этап)</t>
  </si>
  <si>
    <t>Комплекс подготовительных работ (2 этап)</t>
  </si>
  <si>
    <t>Комплекс общеплощадочных работ (2 этап)</t>
  </si>
  <si>
    <t>м.п.</t>
  </si>
  <si>
    <t>3.7</t>
  </si>
  <si>
    <t>3.8</t>
  </si>
  <si>
    <t>3.9</t>
  </si>
  <si>
    <t>3.10</t>
  </si>
  <si>
    <t>Устройство покрытий из гравийного отсева (Отмостка)</t>
  </si>
  <si>
    <t>Галька 2-5 мм, толщина 300 мм (Детские площадки)</t>
  </si>
  <si>
    <t>Мелкозернистый песок, фракция 0,2-2мм, толщина - 250мм (Песочница)</t>
  </si>
  <si>
    <t>Гравийный отсев, фракция 2-8 мм (Клумбы (зоны с лиственницами))</t>
  </si>
  <si>
    <t>2.7</t>
  </si>
  <si>
    <t>2.8</t>
  </si>
  <si>
    <t>2.9</t>
  </si>
  <si>
    <t>2.10</t>
  </si>
  <si>
    <t>Комплекс работ по устройству покрытий согласно дизайн-проекта территории (очередь 2)</t>
  </si>
  <si>
    <t>Комплекс работ по устройству покрытий согласно дизайн-проекта территории (очередь 1)</t>
  </si>
  <si>
    <t>Устройство лотков водоотводных с решеткой</t>
  </si>
  <si>
    <t>3.11</t>
  </si>
  <si>
    <t>Комплекс работ по устройству лотков водоотводных с решеткой (очередь 1)</t>
  </si>
  <si>
    <t>2.11</t>
  </si>
  <si>
    <t>Комплекс работ по устройству лотков водоотводных с решеткой (очередь 2)</t>
  </si>
  <si>
    <t>811</t>
  </si>
  <si>
    <t>512</t>
  </si>
  <si>
    <t>Примечание: при приемке выполненных работ, объемы работ уточняются с фактическими выполненными работами. 
Объем работ указан согласно рабочей документации.</t>
  </si>
  <si>
    <t>Комплекс работ по благоустройству территории выполняется согласно рабочей документации Объекта в соответствии с разработанным дизайн-проектом благоустройства территории, методическими рекомендациями в ЯНАО «Агротехника выращивания растений».</t>
  </si>
  <si>
    <t>Устройство проездов тип 1 (проезд ГП-13, ГП-14, ГП-15):</t>
  </si>
  <si>
    <t xml:space="preserve"> -Щебень М1000, фр.20-40, 40-70 по ГОСТ 3344-83 - 0,20 м</t>
  </si>
  <si>
    <t xml:space="preserve"> -Уплотненный грунт</t>
  </si>
  <si>
    <t>Устройство тротуаров тип 2 (тротуар ГП-13, ГП-14, ГП-15):</t>
  </si>
  <si>
    <t xml:space="preserve"> -Щебень фракционный М1000, уложенный методом заклинки (фр.20-40, 40-70 по ГОСТ 3344-83 - 0,15 м</t>
  </si>
  <si>
    <t xml:space="preserve"> -Плотный горячий мелкозернистый асфальтобетон, тип В. Марка II по ГОСТ 9128-2009 -0,05 м</t>
  </si>
  <si>
    <t xml:space="preserve"> - Бетон В15 по ГОСТ 26633-91</t>
  </si>
  <si>
    <t>Устройство площадок тип 4: (площадки ГП-13, ГП-14, ГП-15):</t>
  </si>
  <si>
    <t xml:space="preserve"> - Резиновое покрытие детских площадок резиновая крошка - 0,05 м</t>
  </si>
  <si>
    <t>Подготовил: Ведущий инженер ПТО   _______________________ / Жемчужникова М.А.</t>
  </si>
  <si>
    <t>Устройство проездов тип 1 (проезд за ГП-14):</t>
  </si>
  <si>
    <t>Устройство тротуаров тип 2 (тротуар за ГП-14):</t>
  </si>
  <si>
    <t>Комплекс земляных работ ГП-13, ГП-14, ГП-15 (1 очередь 1 этапа)</t>
  </si>
  <si>
    <t>Комплекс общеплощадочных работ ГП-13, ГП-14, ГП-15 (1 очередь 1 этапа)</t>
  </si>
  <si>
    <t>Комплекс работ по устройству лотков водоотводных с решеткой ГП-13, ГП-14, ГП-15 (1 очередь 1 этапа)</t>
  </si>
  <si>
    <t>Комплекс земляных работ за ГП-14 (2 очередь 1 этапа)</t>
  </si>
  <si>
    <t>Комплекс общеплощадочных работ за ГП-14 (2 очередь 1 этапа)</t>
  </si>
  <si>
    <t>Комплекс работ по устройству лотков водоотводных с решеткой за ГП-14 (2 очередь 1 этапа)</t>
  </si>
  <si>
    <t>1482/296,4</t>
  </si>
  <si>
    <t>2903,1/580,6</t>
  </si>
  <si>
    <t>2903,1/435,5</t>
  </si>
  <si>
    <t xml:space="preserve"> - Подушка из щебня фр.20-40 под камни бортовые по ГОСТ 3344-83 (638х0,35)+(1556х0,28)х0,1</t>
  </si>
  <si>
    <t>1414,7/282,9</t>
  </si>
  <si>
    <t>1414,7/212,2</t>
  </si>
  <si>
    <t>1414,7/70,7</t>
  </si>
  <si>
    <t>Заказчика</t>
  </si>
  <si>
    <t>2707,6/541,5</t>
  </si>
  <si>
    <t>207,7/41,5</t>
  </si>
  <si>
    <t>207,7/31,2</t>
  </si>
  <si>
    <t xml:space="preserve">Ведомость объемов работ по устройству благоустройства территории ГП-13, ГП-14, ГП-15 (1, 2 очереди 1 этапа) (устройство покрытий, бордюров, водоотводных лотков)
Объект: Жилой комплекс (ГП-13, ГП-14, ГП-15, ГП-16, ГП-16.1), расположенный по адресу: Ямало-Ненецкий округ, г.Салехард, правый берег р.Шайтанка </t>
  </si>
  <si>
    <t xml:space="preserve">к заявке №112(Т) от 20.03.2026 </t>
  </si>
  <si>
    <t xml:space="preserve">Примечание: при приемке выполненных работ, объемы работ уточняются с фактическими выполненными работами. </t>
  </si>
  <si>
    <t>Комплекс работ по благоустройству территории выполняется в 2 очереди для 1 этапа согласно проектной документации Объекта: для внутридворовой территории ГП-13, ГП-14, ГП-15, для территории за ГП-14.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</si>
</sst>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/>
    <xf numFmtId="49" fontId="1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/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/>
    </xf>
    <xf numFmtId="0" fontId="7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/>
    <xf numFmtId="0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/>
    </xf>
    <xf numFmtId="0" fontId="5" fillId="3" borderId="2" xfId="0" applyNumberFormat="1" applyFont="1" applyFill="1" applyBorder="1" applyAlignment="1">
      <alignment horizontal="left" vertical="center"/>
    </xf>
    <xf numFmtId="0" fontId="5" fillId="3" borderId="3" xfId="0" applyNumberFormat="1" applyFont="1" applyFill="1" applyBorder="1" applyAlignment="1">
      <alignment horizontal="left" vertical="center"/>
    </xf>
    <xf numFmtId="0" fontId="5" fillId="3" borderId="4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right"/>
    </xf>
    <xf numFmtId="0" fontId="3" fillId="2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5" fillId="3" borderId="2" xfId="0" applyNumberFormat="1" applyFont="1" applyFill="1" applyBorder="1" applyAlignment="1">
      <alignment horizontal="left"/>
    </xf>
    <xf numFmtId="0" fontId="5" fillId="3" borderId="3" xfId="0" applyNumberFormat="1" applyFont="1" applyFill="1" applyBorder="1" applyAlignment="1">
      <alignment horizontal="left"/>
    </xf>
    <xf numFmtId="0" fontId="5" fillId="3" borderId="4" xfId="0" applyNumberFormat="1" applyFont="1" applyFill="1" applyBorder="1" applyAlignment="1">
      <alignment horizontal="left"/>
    </xf>
    <xf numFmtId="0" fontId="5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49" fontId="5" fillId="0" borderId="4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wrapText="1"/>
    </xf>
    <xf numFmtId="49" fontId="3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49" fontId="5" fillId="0" borderId="4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037E2-84EA-4ED4-888B-F0837C213545}">
  <dimension ref="A1:E68"/>
  <sheetViews>
    <sheetView tabSelected="1" topLeftCell="A55" workbookViewId="0">
      <selection activeCell="A68" sqref="A68:E68"/>
    </sheetView>
  </sheetViews>
  <sheetFormatPr defaultColWidth="9.1796875" defaultRowHeight="15.5" x14ac:dyDescent="0.35"/>
  <cols>
    <col min="1" max="1" width="7.1796875" style="15" customWidth="1"/>
    <col min="2" max="2" width="93.54296875" style="15" customWidth="1"/>
    <col min="3" max="3" width="11" style="15" customWidth="1"/>
    <col min="4" max="4" width="13.26953125" style="15" customWidth="1"/>
    <col min="5" max="5" width="13" style="15" customWidth="1"/>
    <col min="6" max="16384" width="9.1796875" style="15"/>
  </cols>
  <sheetData>
    <row r="1" spans="1:5" ht="18" x14ac:dyDescent="0.4">
      <c r="B1" s="41" t="s">
        <v>5</v>
      </c>
      <c r="C1" s="41"/>
      <c r="D1" s="41"/>
      <c r="E1" s="41"/>
    </row>
    <row r="2" spans="1:5" ht="18" x14ac:dyDescent="0.4">
      <c r="B2" s="42" t="s">
        <v>193</v>
      </c>
      <c r="C2" s="42"/>
      <c r="D2" s="42"/>
      <c r="E2" s="42"/>
    </row>
    <row r="3" spans="1:5" ht="38.25" customHeight="1" x14ac:dyDescent="0.35">
      <c r="A3" s="43" t="s">
        <v>192</v>
      </c>
      <c r="B3" s="44"/>
      <c r="C3" s="44"/>
      <c r="D3" s="44"/>
      <c r="E3" s="44"/>
    </row>
    <row r="4" spans="1:5" ht="18" customHeight="1" x14ac:dyDescent="0.35">
      <c r="A4" s="44"/>
      <c r="B4" s="44"/>
      <c r="C4" s="44"/>
      <c r="D4" s="44"/>
      <c r="E4" s="44"/>
    </row>
    <row r="5" spans="1:5" ht="19" customHeight="1" x14ac:dyDescent="0.35">
      <c r="A5" s="44"/>
      <c r="B5" s="44"/>
      <c r="C5" s="44"/>
      <c r="D5" s="44"/>
      <c r="E5" s="44"/>
    </row>
    <row r="6" spans="1:5" ht="35.25" customHeight="1" x14ac:dyDescent="0.35">
      <c r="A6" s="16" t="s">
        <v>0</v>
      </c>
      <c r="B6" s="17" t="s">
        <v>1</v>
      </c>
      <c r="C6" s="16" t="s">
        <v>2</v>
      </c>
      <c r="D6" s="16" t="s">
        <v>3</v>
      </c>
      <c r="E6" s="16" t="s">
        <v>7</v>
      </c>
    </row>
    <row r="7" spans="1:5" x14ac:dyDescent="0.35">
      <c r="A7" s="38" t="s">
        <v>175</v>
      </c>
      <c r="B7" s="39"/>
      <c r="C7" s="39"/>
      <c r="D7" s="39"/>
      <c r="E7" s="40"/>
    </row>
    <row r="8" spans="1:5" ht="31" x14ac:dyDescent="0.35">
      <c r="A8" s="18">
        <v>1</v>
      </c>
      <c r="B8" s="19" t="s">
        <v>15</v>
      </c>
      <c r="C8" s="18" t="s">
        <v>4</v>
      </c>
      <c r="D8" s="18">
        <v>7930.4</v>
      </c>
      <c r="E8" s="5"/>
    </row>
    <row r="9" spans="1:5" x14ac:dyDescent="0.35">
      <c r="A9" s="45" t="s">
        <v>176</v>
      </c>
      <c r="B9" s="46"/>
      <c r="C9" s="46"/>
      <c r="D9" s="46"/>
      <c r="E9" s="47"/>
    </row>
    <row r="10" spans="1:5" x14ac:dyDescent="0.35">
      <c r="A10" s="18">
        <v>2</v>
      </c>
      <c r="B10" s="28" t="s">
        <v>163</v>
      </c>
      <c r="C10" s="29" t="s">
        <v>4</v>
      </c>
      <c r="D10" s="29">
        <v>1482</v>
      </c>
      <c r="E10" s="5"/>
    </row>
    <row r="11" spans="1:5" x14ac:dyDescent="0.35">
      <c r="A11" s="18"/>
      <c r="B11" s="30" t="s">
        <v>165</v>
      </c>
      <c r="C11" s="29" t="s">
        <v>4</v>
      </c>
      <c r="D11" s="29">
        <v>1482</v>
      </c>
      <c r="E11" s="5"/>
    </row>
    <row r="12" spans="1:5" x14ac:dyDescent="0.35">
      <c r="A12" s="18"/>
      <c r="B12" s="30" t="s">
        <v>48</v>
      </c>
      <c r="C12" s="29" t="s">
        <v>19</v>
      </c>
      <c r="D12" s="29" t="s">
        <v>181</v>
      </c>
      <c r="E12" s="5" t="s">
        <v>9</v>
      </c>
    </row>
    <row r="13" spans="1:5" x14ac:dyDescent="0.35">
      <c r="A13" s="18"/>
      <c r="B13" s="31" t="s">
        <v>164</v>
      </c>
      <c r="C13" s="29" t="s">
        <v>19</v>
      </c>
      <c r="D13" s="29" t="str">
        <f>D12</f>
        <v>1482/296,4</v>
      </c>
      <c r="E13" s="5" t="s">
        <v>9</v>
      </c>
    </row>
    <row r="14" spans="1:5" x14ac:dyDescent="0.35">
      <c r="A14" s="18"/>
      <c r="B14" s="31" t="s">
        <v>32</v>
      </c>
      <c r="C14" s="29" t="s">
        <v>51</v>
      </c>
      <c r="D14" s="29">
        <f>D10*1.1</f>
        <v>1630.2</v>
      </c>
      <c r="E14" s="5" t="s">
        <v>9</v>
      </c>
    </row>
    <row r="15" spans="1:5" x14ac:dyDescent="0.35">
      <c r="A15" s="18"/>
      <c r="B15" s="30" t="s">
        <v>33</v>
      </c>
      <c r="C15" s="29" t="s">
        <v>49</v>
      </c>
      <c r="D15" s="32">
        <f>D10*0.06</f>
        <v>88.92</v>
      </c>
      <c r="E15" s="5" t="s">
        <v>9</v>
      </c>
    </row>
    <row r="16" spans="1:5" x14ac:dyDescent="0.35">
      <c r="A16" s="18"/>
      <c r="B16" s="31" t="s">
        <v>32</v>
      </c>
      <c r="C16" s="29" t="s">
        <v>51</v>
      </c>
      <c r="D16" s="29">
        <f>D10*1.1</f>
        <v>1630.2</v>
      </c>
      <c r="E16" s="5" t="s">
        <v>9</v>
      </c>
    </row>
    <row r="17" spans="1:5" ht="17.5" customHeight="1" x14ac:dyDescent="0.35">
      <c r="A17" s="18"/>
      <c r="B17" s="33" t="s">
        <v>168</v>
      </c>
      <c r="C17" s="29" t="s">
        <v>49</v>
      </c>
      <c r="D17" s="32">
        <f>D10*0.05</f>
        <v>74.100000000000009</v>
      </c>
      <c r="E17" s="5" t="s">
        <v>9</v>
      </c>
    </row>
    <row r="18" spans="1:5" x14ac:dyDescent="0.35">
      <c r="A18" s="18">
        <v>3</v>
      </c>
      <c r="B18" s="24" t="s">
        <v>166</v>
      </c>
      <c r="C18" s="18" t="s">
        <v>4</v>
      </c>
      <c r="D18" s="29">
        <v>2903.1</v>
      </c>
      <c r="E18" s="5"/>
    </row>
    <row r="19" spans="1:5" x14ac:dyDescent="0.35">
      <c r="A19" s="18"/>
      <c r="B19" s="20" t="s">
        <v>165</v>
      </c>
      <c r="C19" s="18" t="s">
        <v>4</v>
      </c>
      <c r="D19" s="29">
        <f>D18</f>
        <v>2903.1</v>
      </c>
      <c r="E19" s="22"/>
    </row>
    <row r="20" spans="1:5" x14ac:dyDescent="0.35">
      <c r="A20" s="18"/>
      <c r="B20" s="20" t="s">
        <v>37</v>
      </c>
      <c r="C20" s="18" t="s">
        <v>19</v>
      </c>
      <c r="D20" s="29" t="s">
        <v>182</v>
      </c>
      <c r="E20" s="5" t="s">
        <v>9</v>
      </c>
    </row>
    <row r="21" spans="1:5" ht="31" x14ac:dyDescent="0.35">
      <c r="A21" s="18"/>
      <c r="B21" s="23" t="s">
        <v>167</v>
      </c>
      <c r="C21" s="18" t="s">
        <v>19</v>
      </c>
      <c r="D21" s="29" t="s">
        <v>183</v>
      </c>
      <c r="E21" s="18" t="s">
        <v>9</v>
      </c>
    </row>
    <row r="22" spans="1:5" x14ac:dyDescent="0.35">
      <c r="A22" s="18"/>
      <c r="B22" s="19" t="s">
        <v>32</v>
      </c>
      <c r="C22" s="18" t="s">
        <v>51</v>
      </c>
      <c r="D22" s="32">
        <f>D18*1.1</f>
        <v>3193.4100000000003</v>
      </c>
      <c r="E22" s="5" t="s">
        <v>9</v>
      </c>
    </row>
    <row r="23" spans="1:5" ht="18.5" customHeight="1" x14ac:dyDescent="0.35">
      <c r="A23" s="18"/>
      <c r="B23" s="21" t="s">
        <v>168</v>
      </c>
      <c r="C23" s="18" t="s">
        <v>49</v>
      </c>
      <c r="D23" s="32">
        <f>D18*0.05</f>
        <v>145.155</v>
      </c>
      <c r="E23" s="5" t="s">
        <v>9</v>
      </c>
    </row>
    <row r="24" spans="1:5" x14ac:dyDescent="0.35">
      <c r="A24" s="18">
        <v>4</v>
      </c>
      <c r="B24" s="24" t="s">
        <v>170</v>
      </c>
      <c r="C24" s="29" t="s">
        <v>4</v>
      </c>
      <c r="D24" s="29">
        <v>1414.7</v>
      </c>
      <c r="E24" s="22"/>
    </row>
    <row r="25" spans="1:5" x14ac:dyDescent="0.35">
      <c r="A25" s="18"/>
      <c r="B25" s="20" t="s">
        <v>165</v>
      </c>
      <c r="C25" s="18" t="s">
        <v>4</v>
      </c>
      <c r="D25" s="29">
        <v>1414.7</v>
      </c>
      <c r="E25" s="22"/>
    </row>
    <row r="26" spans="1:5" x14ac:dyDescent="0.35">
      <c r="A26" s="18"/>
      <c r="B26" s="20" t="s">
        <v>61</v>
      </c>
      <c r="C26" s="29" t="s">
        <v>19</v>
      </c>
      <c r="D26" s="29" t="s">
        <v>185</v>
      </c>
      <c r="E26" s="5" t="s">
        <v>9</v>
      </c>
    </row>
    <row r="27" spans="1:5" ht="31" x14ac:dyDescent="0.35">
      <c r="A27" s="18"/>
      <c r="B27" s="23" t="s">
        <v>167</v>
      </c>
      <c r="C27" s="29" t="s">
        <v>19</v>
      </c>
      <c r="D27" s="29" t="s">
        <v>186</v>
      </c>
      <c r="E27" s="18" t="s">
        <v>9</v>
      </c>
    </row>
    <row r="28" spans="1:5" x14ac:dyDescent="0.35">
      <c r="A28" s="18"/>
      <c r="B28" s="19" t="s">
        <v>32</v>
      </c>
      <c r="C28" s="29" t="s">
        <v>51</v>
      </c>
      <c r="D28" s="32">
        <f>D24*1.1</f>
        <v>1556.17</v>
      </c>
      <c r="E28" s="18" t="s">
        <v>9</v>
      </c>
    </row>
    <row r="29" spans="1:5" ht="19" customHeight="1" x14ac:dyDescent="0.35">
      <c r="A29" s="18"/>
      <c r="B29" s="21" t="s">
        <v>168</v>
      </c>
      <c r="C29" s="29" t="s">
        <v>49</v>
      </c>
      <c r="D29" s="32">
        <f>D24*0.05</f>
        <v>70.734999999999999</v>
      </c>
      <c r="E29" s="18" t="s">
        <v>9</v>
      </c>
    </row>
    <row r="30" spans="1:5" ht="18.5" customHeight="1" x14ac:dyDescent="0.35">
      <c r="A30" s="18"/>
      <c r="B30" s="14" t="s">
        <v>171</v>
      </c>
      <c r="C30" s="29" t="s">
        <v>19</v>
      </c>
      <c r="D30" s="34" t="s">
        <v>187</v>
      </c>
      <c r="E30" s="5" t="s">
        <v>9</v>
      </c>
    </row>
    <row r="31" spans="1:5" ht="18.5" customHeight="1" x14ac:dyDescent="0.35">
      <c r="A31" s="18">
        <v>5</v>
      </c>
      <c r="B31" s="24" t="s">
        <v>41</v>
      </c>
      <c r="C31" s="18"/>
      <c r="D31" s="18"/>
      <c r="E31" s="22"/>
    </row>
    <row r="32" spans="1:5" ht="18.5" customHeight="1" x14ac:dyDescent="0.35">
      <c r="A32" s="18"/>
      <c r="B32" s="33" t="s">
        <v>184</v>
      </c>
      <c r="C32" s="29" t="s">
        <v>49</v>
      </c>
      <c r="D32" s="32">
        <f>(D34*0.35+D35*0.28)*0.1</f>
        <v>65.89800000000001</v>
      </c>
      <c r="E32" s="14" t="s">
        <v>9</v>
      </c>
    </row>
    <row r="33" spans="1:5" ht="18.5" customHeight="1" x14ac:dyDescent="0.35">
      <c r="A33" s="18"/>
      <c r="B33" s="30" t="s">
        <v>169</v>
      </c>
      <c r="C33" s="29" t="s">
        <v>49</v>
      </c>
      <c r="D33" s="35">
        <f>D35*0.048+D34*0.045</f>
        <v>103.398</v>
      </c>
      <c r="E33" s="14" t="s">
        <v>9</v>
      </c>
    </row>
    <row r="34" spans="1:5" ht="18.5" customHeight="1" x14ac:dyDescent="0.35">
      <c r="A34" s="18"/>
      <c r="B34" s="30" t="s">
        <v>43</v>
      </c>
      <c r="C34" s="29" t="s">
        <v>139</v>
      </c>
      <c r="D34" s="29">
        <v>638</v>
      </c>
      <c r="E34" s="5" t="s">
        <v>9</v>
      </c>
    </row>
    <row r="35" spans="1:5" ht="18.5" customHeight="1" x14ac:dyDescent="0.35">
      <c r="A35" s="18"/>
      <c r="B35" s="20" t="s">
        <v>44</v>
      </c>
      <c r="C35" s="29" t="s">
        <v>139</v>
      </c>
      <c r="D35" s="29">
        <v>1556</v>
      </c>
      <c r="E35" s="5" t="s">
        <v>9</v>
      </c>
    </row>
    <row r="36" spans="1:5" x14ac:dyDescent="0.35">
      <c r="A36" s="18">
        <v>6</v>
      </c>
      <c r="B36" s="24" t="s">
        <v>68</v>
      </c>
      <c r="C36" s="29"/>
      <c r="D36" s="29"/>
      <c r="E36" s="22"/>
    </row>
    <row r="37" spans="1:5" ht="31" x14ac:dyDescent="0.35">
      <c r="A37" s="18"/>
      <c r="B37" s="19" t="s">
        <v>70</v>
      </c>
      <c r="C37" s="18" t="s">
        <v>71</v>
      </c>
      <c r="D37" s="18" t="s">
        <v>72</v>
      </c>
      <c r="E37" s="18" t="s">
        <v>188</v>
      </c>
    </row>
    <row r="38" spans="1:5" x14ac:dyDescent="0.35">
      <c r="A38" s="37" t="s">
        <v>177</v>
      </c>
      <c r="B38" s="37"/>
      <c r="C38" s="37"/>
      <c r="D38" s="37"/>
      <c r="E38" s="37"/>
    </row>
    <row r="39" spans="1:5" x14ac:dyDescent="0.35">
      <c r="A39" s="18">
        <v>7</v>
      </c>
      <c r="B39" s="20" t="s">
        <v>154</v>
      </c>
      <c r="C39" s="18" t="s">
        <v>139</v>
      </c>
      <c r="D39" s="29">
        <v>465</v>
      </c>
      <c r="E39" s="5" t="s">
        <v>9</v>
      </c>
    </row>
    <row r="40" spans="1:5" x14ac:dyDescent="0.35">
      <c r="A40" s="38" t="s">
        <v>178</v>
      </c>
      <c r="B40" s="39"/>
      <c r="C40" s="39"/>
      <c r="D40" s="39"/>
      <c r="E40" s="40"/>
    </row>
    <row r="41" spans="1:5" ht="31" x14ac:dyDescent="0.35">
      <c r="A41" s="18">
        <v>1</v>
      </c>
      <c r="B41" s="19" t="s">
        <v>15</v>
      </c>
      <c r="C41" s="18" t="s">
        <v>4</v>
      </c>
      <c r="D41" s="18">
        <v>3686.6</v>
      </c>
      <c r="E41" s="5"/>
    </row>
    <row r="42" spans="1:5" x14ac:dyDescent="0.35">
      <c r="A42" s="45" t="s">
        <v>179</v>
      </c>
      <c r="B42" s="46"/>
      <c r="C42" s="46"/>
      <c r="D42" s="46"/>
      <c r="E42" s="47"/>
    </row>
    <row r="43" spans="1:5" x14ac:dyDescent="0.35">
      <c r="A43" s="18">
        <v>2</v>
      </c>
      <c r="B43" s="24" t="s">
        <v>173</v>
      </c>
      <c r="C43" s="18" t="s">
        <v>4</v>
      </c>
      <c r="D43" s="29">
        <v>2707.6</v>
      </c>
      <c r="E43" s="5"/>
    </row>
    <row r="44" spans="1:5" x14ac:dyDescent="0.35">
      <c r="A44" s="18"/>
      <c r="B44" s="30" t="s">
        <v>165</v>
      </c>
      <c r="C44" s="29" t="s">
        <v>4</v>
      </c>
      <c r="D44" s="29">
        <f>D43</f>
        <v>2707.6</v>
      </c>
      <c r="E44" s="5"/>
    </row>
    <row r="45" spans="1:5" x14ac:dyDescent="0.35">
      <c r="A45" s="18"/>
      <c r="B45" s="30" t="s">
        <v>48</v>
      </c>
      <c r="C45" s="29" t="s">
        <v>19</v>
      </c>
      <c r="D45" s="29" t="s">
        <v>189</v>
      </c>
      <c r="E45" s="5" t="s">
        <v>9</v>
      </c>
    </row>
    <row r="46" spans="1:5" x14ac:dyDescent="0.35">
      <c r="A46" s="18"/>
      <c r="B46" s="31" t="s">
        <v>164</v>
      </c>
      <c r="C46" s="29" t="s">
        <v>19</v>
      </c>
      <c r="D46" s="29" t="str">
        <f>D45</f>
        <v>2707,6/541,5</v>
      </c>
      <c r="E46" s="5" t="s">
        <v>9</v>
      </c>
    </row>
    <row r="47" spans="1:5" x14ac:dyDescent="0.35">
      <c r="A47" s="18"/>
      <c r="B47" s="31" t="s">
        <v>32</v>
      </c>
      <c r="C47" s="29" t="s">
        <v>51</v>
      </c>
      <c r="D47" s="32">
        <f>D43*1.1</f>
        <v>2978.36</v>
      </c>
      <c r="E47" s="5" t="s">
        <v>9</v>
      </c>
    </row>
    <row r="48" spans="1:5" x14ac:dyDescent="0.35">
      <c r="A48" s="18"/>
      <c r="B48" s="30" t="s">
        <v>33</v>
      </c>
      <c r="C48" s="29" t="s">
        <v>49</v>
      </c>
      <c r="D48" s="32">
        <f>D43*0.06</f>
        <v>162.45599999999999</v>
      </c>
      <c r="E48" s="5" t="s">
        <v>9</v>
      </c>
    </row>
    <row r="49" spans="1:5" x14ac:dyDescent="0.35">
      <c r="A49" s="18"/>
      <c r="B49" s="31" t="s">
        <v>32</v>
      </c>
      <c r="C49" s="29" t="s">
        <v>51</v>
      </c>
      <c r="D49" s="32">
        <f>D43*1.1</f>
        <v>2978.36</v>
      </c>
      <c r="E49" s="5" t="s">
        <v>9</v>
      </c>
    </row>
    <row r="50" spans="1:5" x14ac:dyDescent="0.35">
      <c r="A50" s="18"/>
      <c r="B50" s="33" t="s">
        <v>168</v>
      </c>
      <c r="C50" s="29" t="s">
        <v>49</v>
      </c>
      <c r="D50" s="32">
        <f>D43*0.05</f>
        <v>135.38</v>
      </c>
      <c r="E50" s="5" t="s">
        <v>9</v>
      </c>
    </row>
    <row r="51" spans="1:5" x14ac:dyDescent="0.35">
      <c r="A51" s="18">
        <v>3</v>
      </c>
      <c r="B51" s="24" t="s">
        <v>174</v>
      </c>
      <c r="C51" s="18" t="s">
        <v>4</v>
      </c>
      <c r="D51" s="29">
        <v>207.7</v>
      </c>
      <c r="E51" s="22"/>
    </row>
    <row r="52" spans="1:5" x14ac:dyDescent="0.35">
      <c r="A52" s="18"/>
      <c r="B52" s="20" t="s">
        <v>165</v>
      </c>
      <c r="C52" s="18" t="s">
        <v>4</v>
      </c>
      <c r="D52" s="29">
        <f>D51</f>
        <v>207.7</v>
      </c>
      <c r="E52" s="22"/>
    </row>
    <row r="53" spans="1:5" x14ac:dyDescent="0.35">
      <c r="A53" s="18"/>
      <c r="B53" s="20" t="s">
        <v>37</v>
      </c>
      <c r="C53" s="18" t="s">
        <v>19</v>
      </c>
      <c r="D53" s="29" t="s">
        <v>190</v>
      </c>
      <c r="E53" s="5" t="s">
        <v>9</v>
      </c>
    </row>
    <row r="54" spans="1:5" ht="31" x14ac:dyDescent="0.35">
      <c r="A54" s="18"/>
      <c r="B54" s="23" t="s">
        <v>167</v>
      </c>
      <c r="C54" s="18" t="s">
        <v>19</v>
      </c>
      <c r="D54" s="29" t="s">
        <v>191</v>
      </c>
      <c r="E54" s="18" t="s">
        <v>9</v>
      </c>
    </row>
    <row r="55" spans="1:5" x14ac:dyDescent="0.35">
      <c r="A55" s="18"/>
      <c r="B55" s="19" t="s">
        <v>32</v>
      </c>
      <c r="C55" s="18" t="s">
        <v>51</v>
      </c>
      <c r="D55" s="32">
        <f>D51*1.1</f>
        <v>228.47</v>
      </c>
      <c r="E55" s="5" t="s">
        <v>9</v>
      </c>
    </row>
    <row r="56" spans="1:5" x14ac:dyDescent="0.35">
      <c r="A56" s="18"/>
      <c r="B56" s="21" t="s">
        <v>168</v>
      </c>
      <c r="C56" s="18" t="s">
        <v>49</v>
      </c>
      <c r="D56" s="32">
        <f>D51*0.05</f>
        <v>10.385</v>
      </c>
      <c r="E56" s="5" t="s">
        <v>9</v>
      </c>
    </row>
    <row r="57" spans="1:5" x14ac:dyDescent="0.35">
      <c r="A57" s="18">
        <v>4</v>
      </c>
      <c r="B57" s="24" t="s">
        <v>41</v>
      </c>
      <c r="C57" s="18"/>
      <c r="D57" s="18"/>
      <c r="E57" s="22"/>
    </row>
    <row r="58" spans="1:5" x14ac:dyDescent="0.35">
      <c r="A58" s="18"/>
      <c r="B58" s="33" t="s">
        <v>184</v>
      </c>
      <c r="C58" s="29" t="s">
        <v>49</v>
      </c>
      <c r="D58" s="32">
        <f>(D60*0.35+D61*0.28)*0.1</f>
        <v>11.311999999999999</v>
      </c>
      <c r="E58" s="18" t="s">
        <v>9</v>
      </c>
    </row>
    <row r="59" spans="1:5" x14ac:dyDescent="0.35">
      <c r="A59" s="18"/>
      <c r="B59" s="30" t="s">
        <v>169</v>
      </c>
      <c r="C59" s="29" t="s">
        <v>49</v>
      </c>
      <c r="D59" s="35">
        <f>D61*0.048+D60*0.045</f>
        <v>15.911999999999999</v>
      </c>
      <c r="E59" s="18" t="s">
        <v>9</v>
      </c>
    </row>
    <row r="60" spans="1:5" x14ac:dyDescent="0.35">
      <c r="A60" s="18"/>
      <c r="B60" s="30" t="s">
        <v>43</v>
      </c>
      <c r="C60" s="29" t="s">
        <v>139</v>
      </c>
      <c r="D60" s="29">
        <v>232</v>
      </c>
      <c r="E60" s="18" t="s">
        <v>9</v>
      </c>
    </row>
    <row r="61" spans="1:5" x14ac:dyDescent="0.35">
      <c r="A61" s="18"/>
      <c r="B61" s="20" t="s">
        <v>44</v>
      </c>
      <c r="C61" s="29" t="s">
        <v>139</v>
      </c>
      <c r="D61" s="29">
        <v>114</v>
      </c>
      <c r="E61" s="18" t="s">
        <v>9</v>
      </c>
    </row>
    <row r="62" spans="1:5" x14ac:dyDescent="0.35">
      <c r="A62" s="18">
        <v>5</v>
      </c>
      <c r="B62" s="20" t="s">
        <v>74</v>
      </c>
      <c r="C62" s="18" t="s">
        <v>139</v>
      </c>
      <c r="D62" s="29">
        <v>922</v>
      </c>
      <c r="E62" s="18" t="s">
        <v>9</v>
      </c>
    </row>
    <row r="63" spans="1:5" x14ac:dyDescent="0.35">
      <c r="A63" s="37" t="s">
        <v>180</v>
      </c>
      <c r="B63" s="37"/>
      <c r="C63" s="37"/>
      <c r="D63" s="37"/>
      <c r="E63" s="37"/>
    </row>
    <row r="64" spans="1:5" x14ac:dyDescent="0.35">
      <c r="A64" s="18">
        <v>6</v>
      </c>
      <c r="B64" s="20" t="s">
        <v>154</v>
      </c>
      <c r="C64" s="18" t="s">
        <v>139</v>
      </c>
      <c r="D64" s="29">
        <v>147</v>
      </c>
      <c r="E64" s="5" t="s">
        <v>9</v>
      </c>
    </row>
    <row r="65" spans="1:5" ht="14.5" customHeight="1" x14ac:dyDescent="0.35">
      <c r="A65" s="25"/>
      <c r="B65" s="26"/>
      <c r="C65" s="25"/>
      <c r="D65" s="36"/>
      <c r="E65" s="27"/>
    </row>
    <row r="66" spans="1:5" ht="21" customHeight="1" x14ac:dyDescent="0.35">
      <c r="A66" s="62" t="s">
        <v>194</v>
      </c>
      <c r="B66" s="62"/>
      <c r="C66" s="62"/>
      <c r="D66" s="62"/>
      <c r="E66" s="62"/>
    </row>
    <row r="67" spans="1:5" ht="32.5" customHeight="1" x14ac:dyDescent="0.35">
      <c r="A67" s="48" t="s">
        <v>195</v>
      </c>
      <c r="B67" s="48"/>
      <c r="C67" s="48"/>
      <c r="D67" s="48"/>
      <c r="E67" s="48"/>
    </row>
    <row r="68" spans="1:5" ht="38" customHeight="1" x14ac:dyDescent="0.35">
      <c r="A68" s="49" t="s">
        <v>172</v>
      </c>
      <c r="B68" s="49"/>
      <c r="C68" s="49"/>
      <c r="D68" s="49"/>
      <c r="E68" s="49"/>
    </row>
  </sheetData>
  <mergeCells count="12">
    <mergeCell ref="A66:E66"/>
    <mergeCell ref="A67:E67"/>
    <mergeCell ref="A68:E68"/>
    <mergeCell ref="A42:E42"/>
    <mergeCell ref="A63:E63"/>
    <mergeCell ref="A38:E38"/>
    <mergeCell ref="A40:E40"/>
    <mergeCell ref="B1:E1"/>
    <mergeCell ref="B2:E2"/>
    <mergeCell ref="A3:E5"/>
    <mergeCell ref="A7:E7"/>
    <mergeCell ref="A9:E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3"/>
  <sheetViews>
    <sheetView view="pageBreakPreview" topLeftCell="A16" zoomScaleNormal="100" zoomScaleSheetLayoutView="100" workbookViewId="0">
      <selection activeCell="D20" sqref="D20"/>
    </sheetView>
  </sheetViews>
  <sheetFormatPr defaultColWidth="9.1796875" defaultRowHeight="15.5" x14ac:dyDescent="0.35"/>
  <cols>
    <col min="1" max="1" width="7.1796875" style="6" customWidth="1"/>
    <col min="2" max="2" width="84.36328125" style="6" customWidth="1"/>
    <col min="3" max="3" width="11" style="6" customWidth="1"/>
    <col min="4" max="4" width="13.26953125" style="6" customWidth="1"/>
    <col min="5" max="5" width="13" style="6" customWidth="1"/>
    <col min="6" max="16384" width="9.1796875" style="6"/>
  </cols>
  <sheetData>
    <row r="1" spans="1:5" ht="18" x14ac:dyDescent="0.4">
      <c r="B1" s="56" t="s">
        <v>5</v>
      </c>
      <c r="C1" s="56"/>
      <c r="D1" s="56"/>
      <c r="E1" s="56"/>
    </row>
    <row r="2" spans="1:5" ht="18" x14ac:dyDescent="0.4">
      <c r="B2" s="56" t="s">
        <v>6</v>
      </c>
      <c r="C2" s="56"/>
      <c r="D2" s="56"/>
      <c r="E2" s="56"/>
    </row>
    <row r="3" spans="1:5" ht="38.25" customHeight="1" x14ac:dyDescent="0.35">
      <c r="A3" s="53" t="s">
        <v>30</v>
      </c>
      <c r="B3" s="54"/>
      <c r="C3" s="54"/>
      <c r="D3" s="54"/>
      <c r="E3" s="54"/>
    </row>
    <row r="4" spans="1:5" ht="18" customHeight="1" x14ac:dyDescent="0.35">
      <c r="A4" s="54"/>
      <c r="B4" s="54"/>
      <c r="C4" s="54"/>
      <c r="D4" s="54"/>
      <c r="E4" s="54"/>
    </row>
    <row r="5" spans="1:5" ht="22.5" customHeight="1" x14ac:dyDescent="0.35">
      <c r="A5" s="54"/>
      <c r="B5" s="54"/>
      <c r="C5" s="54"/>
      <c r="D5" s="54"/>
      <c r="E5" s="54"/>
    </row>
    <row r="6" spans="1:5" ht="35.25" customHeight="1" x14ac:dyDescent="0.35">
      <c r="A6" s="1" t="s">
        <v>0</v>
      </c>
      <c r="B6" s="7" t="s">
        <v>1</v>
      </c>
      <c r="C6" s="1" t="s">
        <v>2</v>
      </c>
      <c r="D6" s="1" t="s">
        <v>3</v>
      </c>
      <c r="E6" s="1" t="s">
        <v>7</v>
      </c>
    </row>
    <row r="7" spans="1:5" ht="17.5" customHeight="1" x14ac:dyDescent="0.35">
      <c r="A7" s="50" t="s">
        <v>130</v>
      </c>
      <c r="B7" s="51"/>
      <c r="C7" s="51"/>
      <c r="D7" s="51"/>
      <c r="E7" s="52"/>
    </row>
    <row r="8" spans="1:5" x14ac:dyDescent="0.35">
      <c r="A8" s="8" t="s">
        <v>10</v>
      </c>
      <c r="B8" s="2" t="s">
        <v>12</v>
      </c>
      <c r="C8" s="4" t="s">
        <v>16</v>
      </c>
      <c r="D8" s="8" t="s">
        <v>17</v>
      </c>
      <c r="E8" s="5"/>
    </row>
    <row r="9" spans="1:5" x14ac:dyDescent="0.35">
      <c r="A9" s="8" t="s">
        <v>11</v>
      </c>
      <c r="B9" s="2" t="s">
        <v>13</v>
      </c>
      <c r="C9" s="8" t="s">
        <v>16</v>
      </c>
      <c r="D9" s="8" t="s">
        <v>17</v>
      </c>
      <c r="E9" s="5"/>
    </row>
    <row r="10" spans="1:5" x14ac:dyDescent="0.35">
      <c r="A10" s="50" t="s">
        <v>131</v>
      </c>
      <c r="B10" s="51"/>
      <c r="C10" s="51"/>
      <c r="D10" s="51"/>
      <c r="E10" s="52"/>
    </row>
    <row r="11" spans="1:5" ht="31" x14ac:dyDescent="0.35">
      <c r="A11" s="8" t="s">
        <v>14</v>
      </c>
      <c r="B11" s="9" t="s">
        <v>15</v>
      </c>
      <c r="C11" s="8" t="s">
        <v>19</v>
      </c>
      <c r="D11" s="8" t="s">
        <v>18</v>
      </c>
      <c r="E11" s="5"/>
    </row>
    <row r="12" spans="1:5" ht="31" x14ac:dyDescent="0.35">
      <c r="A12" s="8" t="s">
        <v>20</v>
      </c>
      <c r="B12" s="9" t="s">
        <v>21</v>
      </c>
      <c r="C12" s="8" t="s">
        <v>19</v>
      </c>
      <c r="D12" s="8" t="s">
        <v>26</v>
      </c>
      <c r="E12" s="5"/>
    </row>
    <row r="13" spans="1:5" x14ac:dyDescent="0.35">
      <c r="A13" s="8" t="s">
        <v>23</v>
      </c>
      <c r="B13" s="2" t="s">
        <v>22</v>
      </c>
      <c r="C13" s="8" t="s">
        <v>19</v>
      </c>
      <c r="D13" s="8" t="s">
        <v>27</v>
      </c>
      <c r="E13" s="5"/>
    </row>
    <row r="14" spans="1:5" ht="31" x14ac:dyDescent="0.35">
      <c r="A14" s="8" t="s">
        <v>24</v>
      </c>
      <c r="B14" s="9" t="s">
        <v>25</v>
      </c>
      <c r="C14" s="8" t="s">
        <v>19</v>
      </c>
      <c r="D14" s="8" t="s">
        <v>28</v>
      </c>
      <c r="E14" s="5"/>
    </row>
    <row r="15" spans="1:5" x14ac:dyDescent="0.35">
      <c r="A15" s="58" t="s">
        <v>132</v>
      </c>
      <c r="B15" s="59"/>
      <c r="C15" s="59"/>
      <c r="D15" s="59"/>
      <c r="E15" s="60"/>
    </row>
    <row r="16" spans="1:5" x14ac:dyDescent="0.35">
      <c r="A16" s="8" t="s">
        <v>29</v>
      </c>
      <c r="B16" s="2" t="s">
        <v>31</v>
      </c>
      <c r="C16" s="8" t="s">
        <v>4</v>
      </c>
      <c r="D16" s="8" t="s">
        <v>46</v>
      </c>
      <c r="E16" s="5"/>
    </row>
    <row r="17" spans="1:5" x14ac:dyDescent="0.35">
      <c r="A17" s="8"/>
      <c r="B17" s="2" t="s">
        <v>48</v>
      </c>
      <c r="C17" s="8" t="s">
        <v>19</v>
      </c>
      <c r="D17" s="8" t="s">
        <v>47</v>
      </c>
      <c r="E17" s="5" t="s">
        <v>9</v>
      </c>
    </row>
    <row r="18" spans="1:5" ht="31" x14ac:dyDescent="0.35">
      <c r="A18" s="8"/>
      <c r="B18" s="9" t="s">
        <v>34</v>
      </c>
      <c r="C18" s="8" t="s">
        <v>19</v>
      </c>
      <c r="D18" s="8" t="s">
        <v>47</v>
      </c>
      <c r="E18" s="5" t="s">
        <v>9</v>
      </c>
    </row>
    <row r="19" spans="1:5" x14ac:dyDescent="0.35">
      <c r="A19" s="8"/>
      <c r="B19" s="2" t="s">
        <v>33</v>
      </c>
      <c r="C19" s="8" t="s">
        <v>49</v>
      </c>
      <c r="D19" s="8" t="s">
        <v>50</v>
      </c>
      <c r="E19" s="5" t="s">
        <v>9</v>
      </c>
    </row>
    <row r="20" spans="1:5" x14ac:dyDescent="0.35">
      <c r="A20" s="8"/>
      <c r="B20" s="10" t="s">
        <v>32</v>
      </c>
      <c r="C20" s="4" t="s">
        <v>51</v>
      </c>
      <c r="D20" s="8" t="s">
        <v>52</v>
      </c>
      <c r="E20" s="5" t="s">
        <v>9</v>
      </c>
    </row>
    <row r="21" spans="1:5" ht="31" x14ac:dyDescent="0.35">
      <c r="A21" s="8"/>
      <c r="B21" s="9" t="s">
        <v>35</v>
      </c>
      <c r="C21" s="4" t="s">
        <v>49</v>
      </c>
      <c r="D21" s="8" t="s">
        <v>53</v>
      </c>
      <c r="E21" s="5" t="s">
        <v>9</v>
      </c>
    </row>
    <row r="22" spans="1:5" x14ac:dyDescent="0.35">
      <c r="A22" s="8" t="s">
        <v>36</v>
      </c>
      <c r="B22" s="2" t="s">
        <v>133</v>
      </c>
      <c r="C22" s="4" t="s">
        <v>4</v>
      </c>
      <c r="D22" s="8" t="s">
        <v>54</v>
      </c>
      <c r="E22" s="3"/>
    </row>
    <row r="23" spans="1:5" x14ac:dyDescent="0.35">
      <c r="A23" s="8"/>
      <c r="B23" s="2" t="s">
        <v>37</v>
      </c>
      <c r="C23" s="8" t="s">
        <v>19</v>
      </c>
      <c r="D23" s="8" t="s">
        <v>55</v>
      </c>
      <c r="E23" s="5" t="s">
        <v>9</v>
      </c>
    </row>
    <row r="24" spans="1:5" ht="31" x14ac:dyDescent="0.35">
      <c r="A24" s="8"/>
      <c r="B24" s="9" t="s">
        <v>38</v>
      </c>
      <c r="C24" s="8" t="s">
        <v>19</v>
      </c>
      <c r="D24" s="8" t="s">
        <v>55</v>
      </c>
      <c r="E24" s="5" t="s">
        <v>9</v>
      </c>
    </row>
    <row r="25" spans="1:5" x14ac:dyDescent="0.35">
      <c r="A25" s="8"/>
      <c r="B25" s="2" t="s">
        <v>39</v>
      </c>
      <c r="C25" s="8" t="s">
        <v>49</v>
      </c>
      <c r="D25" s="8" t="s">
        <v>56</v>
      </c>
      <c r="E25" s="5" t="s">
        <v>9</v>
      </c>
    </row>
    <row r="26" spans="1:5" x14ac:dyDescent="0.35">
      <c r="A26" s="8"/>
      <c r="B26" s="2" t="s">
        <v>40</v>
      </c>
      <c r="C26" s="8" t="s">
        <v>4</v>
      </c>
      <c r="D26" s="8" t="s">
        <v>54</v>
      </c>
      <c r="E26" s="5" t="s">
        <v>9</v>
      </c>
    </row>
    <row r="27" spans="1:5" x14ac:dyDescent="0.35">
      <c r="A27" s="8" t="s">
        <v>42</v>
      </c>
      <c r="B27" s="2" t="s">
        <v>41</v>
      </c>
      <c r="C27" s="8"/>
      <c r="D27" s="8"/>
      <c r="E27" s="3"/>
    </row>
    <row r="28" spans="1:5" x14ac:dyDescent="0.35">
      <c r="A28" s="8"/>
      <c r="B28" s="2" t="s">
        <v>43</v>
      </c>
      <c r="C28" s="8" t="s">
        <v>139</v>
      </c>
      <c r="D28" s="8" t="s">
        <v>57</v>
      </c>
      <c r="E28" s="5" t="s">
        <v>9</v>
      </c>
    </row>
    <row r="29" spans="1:5" x14ac:dyDescent="0.35">
      <c r="A29" s="8"/>
      <c r="B29" s="2" t="s">
        <v>44</v>
      </c>
      <c r="C29" s="8" t="s">
        <v>139</v>
      </c>
      <c r="D29" s="8" t="s">
        <v>58</v>
      </c>
      <c r="E29" s="5" t="s">
        <v>9</v>
      </c>
    </row>
    <row r="30" spans="1:5" ht="31" x14ac:dyDescent="0.35">
      <c r="A30" s="8"/>
      <c r="B30" s="9" t="s">
        <v>45</v>
      </c>
      <c r="C30" s="8" t="s">
        <v>49</v>
      </c>
      <c r="D30" s="8" t="s">
        <v>59</v>
      </c>
      <c r="E30" s="5" t="s">
        <v>9</v>
      </c>
    </row>
    <row r="31" spans="1:5" x14ac:dyDescent="0.35">
      <c r="A31" s="8" t="s">
        <v>60</v>
      </c>
      <c r="B31" s="2" t="s">
        <v>134</v>
      </c>
      <c r="C31" s="8" t="s">
        <v>4</v>
      </c>
      <c r="D31" s="8" t="s">
        <v>65</v>
      </c>
      <c r="E31" s="3"/>
    </row>
    <row r="32" spans="1:5" x14ac:dyDescent="0.35">
      <c r="A32" s="8"/>
      <c r="B32" s="2" t="s">
        <v>61</v>
      </c>
      <c r="C32" s="8" t="s">
        <v>19</v>
      </c>
      <c r="D32" s="8" t="s">
        <v>66</v>
      </c>
      <c r="E32" s="5" t="s">
        <v>9</v>
      </c>
    </row>
    <row r="33" spans="1:5" x14ac:dyDescent="0.35">
      <c r="A33" s="8"/>
      <c r="B33" s="2" t="s">
        <v>62</v>
      </c>
      <c r="C33" s="8" t="s">
        <v>19</v>
      </c>
      <c r="D33" s="8" t="s">
        <v>67</v>
      </c>
      <c r="E33" s="5" t="s">
        <v>9</v>
      </c>
    </row>
    <row r="34" spans="1:5" ht="31" x14ac:dyDescent="0.35">
      <c r="A34" s="8"/>
      <c r="B34" s="9" t="s">
        <v>63</v>
      </c>
      <c r="C34" s="8" t="s">
        <v>19</v>
      </c>
      <c r="D34" s="8" t="s">
        <v>67</v>
      </c>
      <c r="E34" s="5" t="s">
        <v>9</v>
      </c>
    </row>
    <row r="35" spans="1:5" x14ac:dyDescent="0.35">
      <c r="A35" s="8"/>
      <c r="B35" s="2" t="s">
        <v>64</v>
      </c>
      <c r="C35" s="8" t="s">
        <v>4</v>
      </c>
      <c r="D35" s="8" t="s">
        <v>65</v>
      </c>
      <c r="E35" s="5" t="s">
        <v>9</v>
      </c>
    </row>
    <row r="36" spans="1:5" x14ac:dyDescent="0.35">
      <c r="A36" s="8" t="s">
        <v>69</v>
      </c>
      <c r="B36" s="2" t="s">
        <v>68</v>
      </c>
      <c r="C36" s="8"/>
      <c r="D36" s="8"/>
      <c r="E36" s="3"/>
    </row>
    <row r="37" spans="1:5" ht="31" x14ac:dyDescent="0.35">
      <c r="A37" s="8"/>
      <c r="B37" s="9" t="s">
        <v>70</v>
      </c>
      <c r="C37" s="8" t="s">
        <v>71</v>
      </c>
      <c r="D37" s="8" t="s">
        <v>72</v>
      </c>
      <c r="E37" s="5" t="s">
        <v>9</v>
      </c>
    </row>
    <row r="38" spans="1:5" x14ac:dyDescent="0.35">
      <c r="A38" s="8" t="s">
        <v>73</v>
      </c>
      <c r="B38" s="2" t="s">
        <v>74</v>
      </c>
      <c r="C38" s="8" t="s">
        <v>139</v>
      </c>
      <c r="D38" s="8" t="s">
        <v>107</v>
      </c>
      <c r="E38" s="5" t="s">
        <v>9</v>
      </c>
    </row>
    <row r="39" spans="1:5" x14ac:dyDescent="0.35">
      <c r="A39" s="50" t="s">
        <v>153</v>
      </c>
      <c r="B39" s="51"/>
      <c r="C39" s="51"/>
      <c r="D39" s="51"/>
      <c r="E39" s="52"/>
    </row>
    <row r="40" spans="1:5" x14ac:dyDescent="0.35">
      <c r="A40" s="8" t="s">
        <v>140</v>
      </c>
      <c r="B40" s="2" t="s">
        <v>144</v>
      </c>
      <c r="C40" s="8" t="s">
        <v>4</v>
      </c>
      <c r="D40" s="8"/>
      <c r="E40" s="5" t="s">
        <v>9</v>
      </c>
    </row>
    <row r="41" spans="1:5" x14ac:dyDescent="0.35">
      <c r="A41" s="8" t="s">
        <v>141</v>
      </c>
      <c r="B41" s="2" t="s">
        <v>145</v>
      </c>
      <c r="C41" s="8" t="s">
        <v>4</v>
      </c>
      <c r="D41" s="8"/>
      <c r="E41" s="5" t="s">
        <v>9</v>
      </c>
    </row>
    <row r="42" spans="1:5" x14ac:dyDescent="0.35">
      <c r="A42" s="8" t="s">
        <v>142</v>
      </c>
      <c r="B42" s="9" t="s">
        <v>146</v>
      </c>
      <c r="C42" s="8" t="s">
        <v>4</v>
      </c>
      <c r="D42" s="8"/>
      <c r="E42" s="5" t="s">
        <v>9</v>
      </c>
    </row>
    <row r="43" spans="1:5" x14ac:dyDescent="0.35">
      <c r="A43" s="8" t="s">
        <v>143</v>
      </c>
      <c r="B43" s="2" t="s">
        <v>147</v>
      </c>
      <c r="C43" s="8" t="s">
        <v>4</v>
      </c>
      <c r="D43" s="8"/>
      <c r="E43" s="5" t="s">
        <v>9</v>
      </c>
    </row>
    <row r="44" spans="1:5" x14ac:dyDescent="0.35">
      <c r="A44" s="61" t="s">
        <v>156</v>
      </c>
      <c r="B44" s="61"/>
      <c r="C44" s="61"/>
      <c r="D44" s="61"/>
      <c r="E44" s="61"/>
    </row>
    <row r="45" spans="1:5" x14ac:dyDescent="0.35">
      <c r="A45" s="8" t="s">
        <v>155</v>
      </c>
      <c r="B45" s="2" t="s">
        <v>154</v>
      </c>
      <c r="C45" s="8" t="s">
        <v>139</v>
      </c>
      <c r="D45" s="8" t="s">
        <v>159</v>
      </c>
      <c r="E45" s="5" t="s">
        <v>9</v>
      </c>
    </row>
    <row r="46" spans="1:5" x14ac:dyDescent="0.35">
      <c r="A46" s="50" t="s">
        <v>135</v>
      </c>
      <c r="B46" s="51"/>
      <c r="C46" s="51"/>
      <c r="D46" s="51"/>
      <c r="E46" s="52"/>
    </row>
    <row r="47" spans="1:5" x14ac:dyDescent="0.35">
      <c r="A47" s="8" t="s">
        <v>76</v>
      </c>
      <c r="B47" s="2" t="s">
        <v>75</v>
      </c>
      <c r="C47" s="8" t="s">
        <v>4</v>
      </c>
      <c r="D47" s="8" t="s">
        <v>77</v>
      </c>
      <c r="E47" s="5"/>
    </row>
    <row r="48" spans="1:5" x14ac:dyDescent="0.35">
      <c r="A48" s="8" t="s">
        <v>79</v>
      </c>
      <c r="B48" s="2" t="s">
        <v>78</v>
      </c>
      <c r="C48" s="8" t="s">
        <v>4</v>
      </c>
      <c r="D48" s="8" t="s">
        <v>77</v>
      </c>
      <c r="E48" s="5"/>
    </row>
    <row r="49" spans="1:5" x14ac:dyDescent="0.35">
      <c r="A49" s="8" t="s">
        <v>83</v>
      </c>
      <c r="B49" s="2" t="s">
        <v>82</v>
      </c>
      <c r="C49" s="8" t="s">
        <v>4</v>
      </c>
      <c r="D49" s="8" t="s">
        <v>80</v>
      </c>
      <c r="E49" s="5"/>
    </row>
    <row r="50" spans="1:5" x14ac:dyDescent="0.35">
      <c r="A50" s="8"/>
      <c r="B50" s="2" t="s">
        <v>81</v>
      </c>
      <c r="C50" s="8" t="s">
        <v>49</v>
      </c>
      <c r="D50" s="8" t="s">
        <v>84</v>
      </c>
      <c r="E50" s="5" t="s">
        <v>9</v>
      </c>
    </row>
    <row r="51" spans="1:5" x14ac:dyDescent="0.35">
      <c r="A51" s="8" t="s">
        <v>86</v>
      </c>
      <c r="B51" s="2" t="s">
        <v>85</v>
      </c>
      <c r="C51" s="8" t="s">
        <v>19</v>
      </c>
      <c r="D51" s="8" t="s">
        <v>87</v>
      </c>
      <c r="E51" s="3"/>
    </row>
    <row r="52" spans="1:5" x14ac:dyDescent="0.35">
      <c r="A52" s="8"/>
      <c r="B52" s="2" t="s">
        <v>88</v>
      </c>
      <c r="C52" s="8"/>
      <c r="D52" s="8"/>
      <c r="E52" s="3"/>
    </row>
    <row r="53" spans="1:5" x14ac:dyDescent="0.35">
      <c r="A53" s="8"/>
      <c r="B53" s="2" t="s">
        <v>89</v>
      </c>
      <c r="C53" s="8"/>
      <c r="D53" s="8"/>
      <c r="E53" s="5" t="s">
        <v>9</v>
      </c>
    </row>
    <row r="54" spans="1:5" x14ac:dyDescent="0.35">
      <c r="A54" s="8"/>
      <c r="B54" s="2" t="s">
        <v>90</v>
      </c>
      <c r="C54" s="8"/>
      <c r="D54" s="8"/>
      <c r="E54" s="5" t="s">
        <v>9</v>
      </c>
    </row>
    <row r="55" spans="1:5" x14ac:dyDescent="0.35">
      <c r="A55" s="8" t="s">
        <v>91</v>
      </c>
      <c r="B55" s="2" t="s">
        <v>92</v>
      </c>
      <c r="C55" s="8" t="s">
        <v>71</v>
      </c>
      <c r="D55" s="8" t="s">
        <v>93</v>
      </c>
      <c r="E55" s="5" t="s">
        <v>9</v>
      </c>
    </row>
    <row r="56" spans="1:5" ht="17.5" customHeight="1" x14ac:dyDescent="0.35">
      <c r="A56" s="50" t="s">
        <v>137</v>
      </c>
      <c r="B56" s="51"/>
      <c r="C56" s="51"/>
      <c r="D56" s="51"/>
      <c r="E56" s="52"/>
    </row>
    <row r="57" spans="1:5" x14ac:dyDescent="0.35">
      <c r="A57" s="8" t="s">
        <v>10</v>
      </c>
      <c r="B57" s="2" t="s">
        <v>12</v>
      </c>
      <c r="C57" s="8" t="s">
        <v>16</v>
      </c>
      <c r="D57" s="8" t="s">
        <v>94</v>
      </c>
      <c r="E57" s="5"/>
    </row>
    <row r="58" spans="1:5" x14ac:dyDescent="0.35">
      <c r="A58" s="8" t="s">
        <v>11</v>
      </c>
      <c r="B58" s="2" t="s">
        <v>13</v>
      </c>
      <c r="C58" s="8" t="s">
        <v>16</v>
      </c>
      <c r="D58" s="8" t="s">
        <v>94</v>
      </c>
      <c r="E58" s="5"/>
    </row>
    <row r="59" spans="1:5" x14ac:dyDescent="0.35">
      <c r="A59" s="58" t="s">
        <v>138</v>
      </c>
      <c r="B59" s="59"/>
      <c r="C59" s="59"/>
      <c r="D59" s="59"/>
      <c r="E59" s="60"/>
    </row>
    <row r="60" spans="1:5" x14ac:dyDescent="0.35">
      <c r="A60" s="8" t="s">
        <v>95</v>
      </c>
      <c r="B60" s="2" t="s">
        <v>31</v>
      </c>
      <c r="C60" s="8" t="s">
        <v>4</v>
      </c>
      <c r="D60" s="8" t="s">
        <v>109</v>
      </c>
      <c r="E60" s="5"/>
    </row>
    <row r="61" spans="1:5" x14ac:dyDescent="0.35">
      <c r="A61" s="8"/>
      <c r="B61" s="2" t="s">
        <v>48</v>
      </c>
      <c r="C61" s="8" t="s">
        <v>19</v>
      </c>
      <c r="D61" s="8" t="s">
        <v>110</v>
      </c>
      <c r="E61" s="5" t="s">
        <v>9</v>
      </c>
    </row>
    <row r="62" spans="1:5" ht="31" x14ac:dyDescent="0.35">
      <c r="A62" s="8"/>
      <c r="B62" s="9" t="s">
        <v>34</v>
      </c>
      <c r="C62" s="8" t="s">
        <v>19</v>
      </c>
      <c r="D62" s="8" t="s">
        <v>111</v>
      </c>
      <c r="E62" s="5" t="s">
        <v>9</v>
      </c>
    </row>
    <row r="63" spans="1:5" x14ac:dyDescent="0.35">
      <c r="A63" s="8"/>
      <c r="B63" s="2" t="s">
        <v>33</v>
      </c>
      <c r="C63" s="8" t="s">
        <v>49</v>
      </c>
      <c r="D63" s="8" t="s">
        <v>112</v>
      </c>
      <c r="E63" s="5" t="s">
        <v>9</v>
      </c>
    </row>
    <row r="64" spans="1:5" x14ac:dyDescent="0.35">
      <c r="A64" s="8"/>
      <c r="B64" s="10" t="s">
        <v>32</v>
      </c>
      <c r="C64" s="8" t="s">
        <v>51</v>
      </c>
      <c r="D64" s="8" t="s">
        <v>113</v>
      </c>
      <c r="E64" s="5" t="s">
        <v>9</v>
      </c>
    </row>
    <row r="65" spans="1:5" ht="31" x14ac:dyDescent="0.35">
      <c r="A65" s="8"/>
      <c r="B65" s="9" t="s">
        <v>35</v>
      </c>
      <c r="C65" s="8" t="s">
        <v>49</v>
      </c>
      <c r="D65" s="8" t="s">
        <v>114</v>
      </c>
      <c r="E65" s="5" t="s">
        <v>9</v>
      </c>
    </row>
    <row r="66" spans="1:5" x14ac:dyDescent="0.35">
      <c r="A66" s="8" t="s">
        <v>96</v>
      </c>
      <c r="B66" s="2" t="s">
        <v>133</v>
      </c>
      <c r="C66" s="8" t="s">
        <v>4</v>
      </c>
      <c r="D66" s="8" t="s">
        <v>115</v>
      </c>
      <c r="E66" s="3"/>
    </row>
    <row r="67" spans="1:5" x14ac:dyDescent="0.35">
      <c r="A67" s="8"/>
      <c r="B67" s="2" t="s">
        <v>37</v>
      </c>
      <c r="C67" s="8" t="s">
        <v>19</v>
      </c>
      <c r="D67" s="8" t="s">
        <v>116</v>
      </c>
      <c r="E67" s="5" t="s">
        <v>9</v>
      </c>
    </row>
    <row r="68" spans="1:5" ht="31" x14ac:dyDescent="0.35">
      <c r="A68" s="8"/>
      <c r="B68" s="9" t="s">
        <v>38</v>
      </c>
      <c r="C68" s="8" t="s">
        <v>19</v>
      </c>
      <c r="D68" s="8" t="s">
        <v>117</v>
      </c>
      <c r="E68" s="5" t="s">
        <v>9</v>
      </c>
    </row>
    <row r="69" spans="1:5" x14ac:dyDescent="0.35">
      <c r="A69" s="8"/>
      <c r="B69" s="2" t="s">
        <v>39</v>
      </c>
      <c r="C69" s="8" t="s">
        <v>49</v>
      </c>
      <c r="D69" s="8" t="s">
        <v>118</v>
      </c>
      <c r="E69" s="5" t="s">
        <v>9</v>
      </c>
    </row>
    <row r="70" spans="1:5" x14ac:dyDescent="0.35">
      <c r="A70" s="8"/>
      <c r="B70" s="2" t="s">
        <v>40</v>
      </c>
      <c r="C70" s="8" t="s">
        <v>4</v>
      </c>
      <c r="D70" s="8" t="s">
        <v>115</v>
      </c>
      <c r="E70" s="5" t="s">
        <v>9</v>
      </c>
    </row>
    <row r="71" spans="1:5" x14ac:dyDescent="0.35">
      <c r="A71" s="8" t="s">
        <v>97</v>
      </c>
      <c r="B71" s="2" t="s">
        <v>41</v>
      </c>
      <c r="C71" s="8"/>
      <c r="D71" s="8"/>
      <c r="E71" s="3"/>
    </row>
    <row r="72" spans="1:5" x14ac:dyDescent="0.35">
      <c r="A72" s="8"/>
      <c r="B72" s="2" t="s">
        <v>43</v>
      </c>
      <c r="C72" s="8" t="s">
        <v>139</v>
      </c>
      <c r="D72" s="8" t="s">
        <v>119</v>
      </c>
      <c r="E72" s="5" t="s">
        <v>9</v>
      </c>
    </row>
    <row r="73" spans="1:5" x14ac:dyDescent="0.35">
      <c r="A73" s="8"/>
      <c r="B73" s="2" t="s">
        <v>44</v>
      </c>
      <c r="C73" s="8" t="s">
        <v>139</v>
      </c>
      <c r="D73" s="8" t="s">
        <v>120</v>
      </c>
      <c r="E73" s="5" t="s">
        <v>9</v>
      </c>
    </row>
    <row r="74" spans="1:5" ht="31" x14ac:dyDescent="0.35">
      <c r="A74" s="8"/>
      <c r="B74" s="9" t="s">
        <v>45</v>
      </c>
      <c r="C74" s="8" t="s">
        <v>49</v>
      </c>
      <c r="D74" s="8" t="s">
        <v>121</v>
      </c>
      <c r="E74" s="5" t="s">
        <v>9</v>
      </c>
    </row>
    <row r="75" spans="1:5" x14ac:dyDescent="0.35">
      <c r="A75" s="8" t="s">
        <v>98</v>
      </c>
      <c r="B75" s="2" t="s">
        <v>134</v>
      </c>
      <c r="C75" s="8" t="s">
        <v>4</v>
      </c>
      <c r="D75" s="8" t="s">
        <v>122</v>
      </c>
      <c r="E75" s="3"/>
    </row>
    <row r="76" spans="1:5" x14ac:dyDescent="0.35">
      <c r="A76" s="8"/>
      <c r="B76" s="2" t="s">
        <v>61</v>
      </c>
      <c r="C76" s="8" t="s">
        <v>19</v>
      </c>
      <c r="D76" s="8" t="s">
        <v>123</v>
      </c>
      <c r="E76" s="5" t="s">
        <v>9</v>
      </c>
    </row>
    <row r="77" spans="1:5" x14ac:dyDescent="0.35">
      <c r="A77" s="8"/>
      <c r="B77" s="2" t="s">
        <v>62</v>
      </c>
      <c r="C77" s="8" t="s">
        <v>19</v>
      </c>
      <c r="D77" s="8" t="s">
        <v>124</v>
      </c>
      <c r="E77" s="5" t="s">
        <v>9</v>
      </c>
    </row>
    <row r="78" spans="1:5" ht="31" x14ac:dyDescent="0.35">
      <c r="A78" s="8"/>
      <c r="B78" s="9" t="s">
        <v>63</v>
      </c>
      <c r="C78" s="8" t="s">
        <v>19</v>
      </c>
      <c r="D78" s="8" t="s">
        <v>124</v>
      </c>
      <c r="E78" s="5" t="s">
        <v>9</v>
      </c>
    </row>
    <row r="79" spans="1:5" x14ac:dyDescent="0.35">
      <c r="A79" s="8"/>
      <c r="B79" s="2" t="s">
        <v>64</v>
      </c>
      <c r="C79" s="8" t="s">
        <v>4</v>
      </c>
      <c r="D79" s="8" t="s">
        <v>122</v>
      </c>
      <c r="E79" s="5" t="s">
        <v>9</v>
      </c>
    </row>
    <row r="80" spans="1:5" x14ac:dyDescent="0.35">
      <c r="A80" s="8" t="s">
        <v>99</v>
      </c>
      <c r="B80" s="2" t="s">
        <v>68</v>
      </c>
      <c r="C80" s="8"/>
      <c r="D80" s="8"/>
      <c r="E80" s="3"/>
    </row>
    <row r="81" spans="1:5" ht="31" x14ac:dyDescent="0.35">
      <c r="A81" s="8"/>
      <c r="B81" s="9" t="s">
        <v>70</v>
      </c>
      <c r="C81" s="8" t="s">
        <v>71</v>
      </c>
      <c r="D81" s="8" t="s">
        <v>125</v>
      </c>
      <c r="E81" s="5" t="s">
        <v>9</v>
      </c>
    </row>
    <row r="82" spans="1:5" x14ac:dyDescent="0.35">
      <c r="A82" s="8" t="s">
        <v>100</v>
      </c>
      <c r="B82" s="2" t="s">
        <v>74</v>
      </c>
      <c r="C82" s="8" t="s">
        <v>139</v>
      </c>
      <c r="D82" s="8" t="s">
        <v>108</v>
      </c>
      <c r="E82" s="5" t="s">
        <v>9</v>
      </c>
    </row>
    <row r="83" spans="1:5" x14ac:dyDescent="0.35">
      <c r="A83" s="50" t="s">
        <v>152</v>
      </c>
      <c r="B83" s="51"/>
      <c r="C83" s="51"/>
      <c r="D83" s="51"/>
      <c r="E83" s="52"/>
    </row>
    <row r="84" spans="1:5" x14ac:dyDescent="0.35">
      <c r="A84" s="8" t="s">
        <v>148</v>
      </c>
      <c r="B84" s="2" t="s">
        <v>144</v>
      </c>
      <c r="C84" s="8" t="s">
        <v>4</v>
      </c>
      <c r="D84" s="8"/>
      <c r="E84" s="5" t="s">
        <v>9</v>
      </c>
    </row>
    <row r="85" spans="1:5" x14ac:dyDescent="0.35">
      <c r="A85" s="8" t="s">
        <v>149</v>
      </c>
      <c r="B85" s="2" t="s">
        <v>145</v>
      </c>
      <c r="C85" s="8" t="s">
        <v>4</v>
      </c>
      <c r="D85" s="8"/>
      <c r="E85" s="5" t="s">
        <v>9</v>
      </c>
    </row>
    <row r="86" spans="1:5" x14ac:dyDescent="0.35">
      <c r="A86" s="8" t="s">
        <v>150</v>
      </c>
      <c r="B86" s="9" t="s">
        <v>146</v>
      </c>
      <c r="C86" s="8" t="s">
        <v>4</v>
      </c>
      <c r="D86" s="8"/>
      <c r="E86" s="5" t="s">
        <v>9</v>
      </c>
    </row>
    <row r="87" spans="1:5" x14ac:dyDescent="0.35">
      <c r="A87" s="8" t="s">
        <v>151</v>
      </c>
      <c r="B87" s="2" t="s">
        <v>147</v>
      </c>
      <c r="C87" s="8" t="s">
        <v>4</v>
      </c>
      <c r="D87" s="8"/>
      <c r="E87" s="5" t="s">
        <v>9</v>
      </c>
    </row>
    <row r="88" spans="1:5" x14ac:dyDescent="0.35">
      <c r="A88" s="50" t="s">
        <v>158</v>
      </c>
      <c r="B88" s="51"/>
      <c r="C88" s="51"/>
      <c r="D88" s="51"/>
      <c r="E88" s="52"/>
    </row>
    <row r="89" spans="1:5" x14ac:dyDescent="0.35">
      <c r="A89" s="11" t="s">
        <v>157</v>
      </c>
      <c r="B89" s="12" t="s">
        <v>154</v>
      </c>
      <c r="C89" s="13" t="s">
        <v>139</v>
      </c>
      <c r="D89" s="13" t="s">
        <v>160</v>
      </c>
      <c r="E89" s="5" t="s">
        <v>9</v>
      </c>
    </row>
    <row r="90" spans="1:5" x14ac:dyDescent="0.35">
      <c r="A90" s="50" t="s">
        <v>136</v>
      </c>
      <c r="B90" s="51"/>
      <c r="C90" s="51"/>
      <c r="D90" s="51"/>
      <c r="E90" s="52"/>
    </row>
    <row r="91" spans="1:5" x14ac:dyDescent="0.35">
      <c r="A91" s="8" t="s">
        <v>101</v>
      </c>
      <c r="B91" s="2" t="s">
        <v>75</v>
      </c>
      <c r="C91" s="8" t="s">
        <v>4</v>
      </c>
      <c r="D91" s="8" t="s">
        <v>126</v>
      </c>
      <c r="E91" s="5"/>
    </row>
    <row r="92" spans="1:5" x14ac:dyDescent="0.35">
      <c r="A92" s="8" t="s">
        <v>102</v>
      </c>
      <c r="B92" s="2" t="s">
        <v>78</v>
      </c>
      <c r="C92" s="8" t="s">
        <v>4</v>
      </c>
      <c r="D92" s="8" t="s">
        <v>126</v>
      </c>
      <c r="E92" s="5"/>
    </row>
    <row r="93" spans="1:5" x14ac:dyDescent="0.35">
      <c r="A93" s="8" t="s">
        <v>103</v>
      </c>
      <c r="B93" s="2" t="s">
        <v>82</v>
      </c>
      <c r="C93" s="8" t="s">
        <v>4</v>
      </c>
      <c r="D93" s="8" t="s">
        <v>127</v>
      </c>
      <c r="E93" s="5"/>
    </row>
    <row r="94" spans="1:5" x14ac:dyDescent="0.35">
      <c r="A94" s="8"/>
      <c r="B94" s="2" t="s">
        <v>81</v>
      </c>
      <c r="C94" s="8" t="s">
        <v>49</v>
      </c>
      <c r="D94" s="8" t="s">
        <v>128</v>
      </c>
      <c r="E94" s="5" t="s">
        <v>9</v>
      </c>
    </row>
    <row r="95" spans="1:5" x14ac:dyDescent="0.35">
      <c r="A95" s="8" t="s">
        <v>104</v>
      </c>
      <c r="B95" s="2" t="s">
        <v>85</v>
      </c>
      <c r="C95" s="8" t="s">
        <v>19</v>
      </c>
      <c r="D95" s="8" t="s">
        <v>129</v>
      </c>
      <c r="E95" s="3"/>
    </row>
    <row r="96" spans="1:5" x14ac:dyDescent="0.35">
      <c r="A96" s="8"/>
      <c r="B96" s="2" t="s">
        <v>88</v>
      </c>
      <c r="C96" s="8"/>
      <c r="D96" s="8"/>
      <c r="E96" s="3"/>
    </row>
    <row r="97" spans="1:5" x14ac:dyDescent="0.35">
      <c r="A97" s="8"/>
      <c r="B97" s="2" t="s">
        <v>89</v>
      </c>
      <c r="C97" s="8"/>
      <c r="D97" s="8"/>
      <c r="E97" s="5" t="s">
        <v>9</v>
      </c>
    </row>
    <row r="98" spans="1:5" x14ac:dyDescent="0.35">
      <c r="A98" s="8"/>
      <c r="B98" s="2" t="s">
        <v>90</v>
      </c>
      <c r="C98" s="8"/>
      <c r="D98" s="8"/>
      <c r="E98" s="5" t="s">
        <v>9</v>
      </c>
    </row>
    <row r="99" spans="1:5" x14ac:dyDescent="0.35">
      <c r="A99" s="8" t="s">
        <v>105</v>
      </c>
      <c r="B99" s="2" t="s">
        <v>92</v>
      </c>
      <c r="C99" s="8" t="s">
        <v>71</v>
      </c>
      <c r="D99" s="8" t="s">
        <v>106</v>
      </c>
      <c r="E99" s="5" t="s">
        <v>9</v>
      </c>
    </row>
    <row r="100" spans="1:5" ht="12" customHeight="1" x14ac:dyDescent="0.35"/>
    <row r="101" spans="1:5" ht="30.5" customHeight="1" x14ac:dyDescent="0.35">
      <c r="A101" s="55" t="s">
        <v>161</v>
      </c>
      <c r="B101" s="55"/>
      <c r="C101" s="55"/>
      <c r="D101" s="55"/>
      <c r="E101" s="55"/>
    </row>
    <row r="102" spans="1:5" ht="31.5" customHeight="1" x14ac:dyDescent="0.35">
      <c r="A102" s="55" t="s">
        <v>162</v>
      </c>
      <c r="B102" s="55"/>
      <c r="C102" s="55"/>
      <c r="D102" s="55"/>
      <c r="E102" s="55"/>
    </row>
    <row r="103" spans="1:5" ht="33" customHeight="1" x14ac:dyDescent="0.35">
      <c r="A103" s="57" t="s">
        <v>8</v>
      </c>
      <c r="B103" s="57"/>
      <c r="C103" s="57"/>
      <c r="D103" s="57"/>
      <c r="E103" s="57"/>
    </row>
  </sheetData>
  <mergeCells count="17">
    <mergeCell ref="A103:E103"/>
    <mergeCell ref="A7:E7"/>
    <mergeCell ref="A10:E10"/>
    <mergeCell ref="A15:E15"/>
    <mergeCell ref="A46:E46"/>
    <mergeCell ref="A102:E102"/>
    <mergeCell ref="A56:E56"/>
    <mergeCell ref="A59:E59"/>
    <mergeCell ref="A90:E90"/>
    <mergeCell ref="A39:E39"/>
    <mergeCell ref="A83:E83"/>
    <mergeCell ref="A44:E44"/>
    <mergeCell ref="A88:E88"/>
    <mergeCell ref="A3:E5"/>
    <mergeCell ref="A101:E101"/>
    <mergeCell ref="B2:E2"/>
    <mergeCell ref="B1:E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Пенкин Дмитрий Николаевич</dc:creator>
  <cp:lastModifiedBy>Мария Жемчужникова</cp:lastModifiedBy>
  <cp:lastPrinted>2024-06-06T12:00:18Z</cp:lastPrinted>
  <dcterms:created xsi:type="dcterms:W3CDTF">2015-06-05T18:19:34Z</dcterms:created>
  <dcterms:modified xsi:type="dcterms:W3CDTF">2026-03-20T12:55:55Z</dcterms:modified>
</cp:coreProperties>
</file>